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8" i="1" l="1"/>
  <c r="Y28" i="1"/>
  <c r="Z27" i="1"/>
  <c r="Y27" i="1"/>
  <c r="AA28" i="1"/>
  <c r="AA27" i="1"/>
  <c r="AC15" i="1"/>
  <c r="AC14" i="1"/>
  <c r="Z20" i="1"/>
  <c r="AA15" i="1"/>
  <c r="AA14" i="1"/>
  <c r="Y20" i="1"/>
  <c r="AB14" i="1"/>
  <c r="AB15" i="1"/>
  <c r="Z19" i="1"/>
  <c r="Z14" i="1"/>
  <c r="Z15" i="1"/>
  <c r="Y19" i="1"/>
  <c r="AA20" i="1"/>
  <c r="AA19" i="1"/>
  <c r="Y14" i="1"/>
  <c r="Y15" i="1"/>
  <c r="X15" i="1"/>
  <c r="X14" i="1"/>
</calcChain>
</file>

<file path=xl/sharedStrings.xml><?xml version="1.0" encoding="utf-8"?>
<sst xmlns="http://schemas.openxmlformats.org/spreadsheetml/2006/main" count="87" uniqueCount="58">
  <si>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</si>
  <si>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</si>
  <si>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</si>
  <si>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</si>
  <si>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</si>
  <si>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</si>
  <si>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</si>
  <si>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</si>
  <si>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</si>
  <si>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</si>
  <si>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</si>
  <si>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</si>
  <si>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</si>
  <si>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</si>
  <si>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</si>
  <si>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</si>
  <si>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</si>
  <si>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</si>
  <si>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</si>
  <si>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</si>
  <si>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</si>
  <si>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Impact of tillage and crop rotation on light fraction and intra-aggregate soil organic matter in two Oxisols</t>
  </si>
  <si>
    <t xml:space="preserve">Zotarelli L ; Alves B J. R; Urquiaga S ; Boddey R M; Six J ; </t>
  </si>
  <si>
    <t>Soil and Tillage Research</t>
  </si>
  <si>
    <t>196-206</t>
  </si>
  <si>
    <t>jwsix@ucdavis.edu</t>
  </si>
  <si>
    <t>Brazil</t>
  </si>
  <si>
    <t>Experimental Station of the Embrapa Wheat Research Center, Passo Fundo</t>
  </si>
  <si>
    <t>Cfa</t>
  </si>
  <si>
    <t>crop rotation / tillage</t>
  </si>
  <si>
    <t>2 x 2</t>
  </si>
  <si>
    <t>tillage: conventional tillage / no tillage. crop rotation: soybean+winter wheat (1 yr) / (wheat+soybean)-(vetch+maize)-(oats+soybean) (3 yr)</t>
  </si>
  <si>
    <t>Table 1 (tillage) / Table 2 (min-assoc C, tillage and crop rotation) / Table 3 (light frac C, tillage and crop rotation) / Table 4 (intra-agg C, tillage and crop-rotation)</t>
  </si>
  <si>
    <t>measured</t>
  </si>
  <si>
    <t>standard deviations for tillage in Table 1</t>
  </si>
  <si>
    <t>SD (tillage)</t>
  </si>
  <si>
    <t>Seems good, possible overlap with 10244867</t>
  </si>
  <si>
    <t>Table 1. Selected soil properties of agricultural sites</t>
  </si>
  <si>
    <t>SOC (g/m2)</t>
  </si>
  <si>
    <t>Passo Fundo</t>
  </si>
  <si>
    <t>0-5</t>
  </si>
  <si>
    <t>NV</t>
  </si>
  <si>
    <t>SD</t>
  </si>
  <si>
    <t>NT</t>
  </si>
  <si>
    <t>CT</t>
  </si>
  <si>
    <t>5-20</t>
  </si>
  <si>
    <t>Bulk density (Mg/m3)</t>
  </si>
  <si>
    <t>In November of 1985, the soil was ploughed and limed with 7 Mg ha1 of dolomitic lime, but no further lime additions were made thereafter. The tillage treatments were: no-tillage (NT) and conventional tillage (CT). The CT plots were disk ploughed (20 cm) followed by a disk harrow twice a year, before every sowing. Two crop rotations were tested): PFR1 was characterized by presence of two-grain crops per year, a summer soybean (Glycine max L.) and a winter wheat (Triticum aestivum L.). PFR2 was characterized by two summer grain crops, soybean and maize (Zea mays L.), which were planted in alternate years, two winter crops, oat (Avena sativa L.) and wheat also planted in alternate years. In PFR2, hairy vetch (Vicia villosa L.) was included as green manure that was cut down at the flowering stage and the residues were maintained on the soil surface. In PFR2, the crop sequence wheat-soybean, hairy vetch-maize, and oatssoybean was repeated every 3 years.</t>
  </si>
  <si>
    <t>SOC (g/kg)</t>
  </si>
  <si>
    <t>Effect sizes</t>
  </si>
  <si>
    <t>0-15</t>
  </si>
  <si>
    <t>mean</t>
  </si>
  <si>
    <t>n</t>
  </si>
  <si>
    <t>Depth correction</t>
  </si>
  <si>
    <t>NT-CT</t>
  </si>
  <si>
    <t>stock</t>
  </si>
  <si>
    <t>conc</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</si>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</sst>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name val="Calibri"/>
      <family val="2"/>
      <scheme val="minor"/>
    </font>
    <font>
      <sz val="12"/>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ECDFF5"/>
        <bgColor indexed="64"/>
      </patternFill>
    </fill>
  </fills>
  <borders count="1">
    <border>
      <left/>
      <right/>
      <top/>
      <bottom/>
      <diagonal/>
    </border>
  </borders>
  <cellStyleXfs count="1">
    <xf numFmtId="0" fontId="0" fillId="0" borderId="0"/>
  </cellStyleXfs>
  <cellXfs count="13">
    <xf numFmtId="0" fontId="0" fillId="0" borderId="0" xfId="0"/>
    <xf numFmtId="0" fontId="2" fillId="0" borderId="0" xfId="0" applyFont="1" applyFill="1" applyBorder="1" applyAlignment="1">
      <alignment vertical="top"/>
    </xf>
    <xf numFmtId="0" fontId="2" fillId="0" borderId="0" xfId="0" applyFont="1" applyFill="1" applyBorder="1" applyAlignment="1">
      <alignment horizontal="left" vertical="top"/>
    </xf>
    <xf numFmtId="49" fontId="2" fillId="0" borderId="0" xfId="0" applyNumberFormat="1" applyFont="1" applyFill="1" applyBorder="1" applyAlignment="1">
      <alignment vertical="top"/>
    </xf>
    <xf numFmtId="0" fontId="2" fillId="0" borderId="0" xfId="0" applyNumberFormat="1" applyFont="1" applyFill="1" applyBorder="1" applyAlignment="1">
      <alignment vertical="top"/>
    </xf>
    <xf numFmtId="0" fontId="1" fillId="0" borderId="0" xfId="0" applyFont="1"/>
    <xf numFmtId="0" fontId="3" fillId="0" borderId="0" xfId="0" applyFont="1" applyFill="1" applyBorder="1" applyAlignment="1">
      <alignment vertical="top"/>
    </xf>
    <xf numFmtId="17" fontId="0" fillId="0" borderId="0" xfId="0" quotePrefix="1" applyNumberFormat="1"/>
    <xf numFmtId="0" fontId="1" fillId="2" borderId="0" xfId="0" applyFont="1" applyFill="1"/>
    <xf numFmtId="0" fontId="0" fillId="0" borderId="0" xfId="0" applyAlignment="1">
      <alignment wrapText="1"/>
    </xf>
    <xf numFmtId="0" fontId="0" fillId="0" borderId="0" xfId="0" applyFill="1"/>
    <xf numFmtId="0" fontId="0" fillId="0" borderId="0" xfId="0" applyFont="1" applyFill="1"/>
    <xf numFmtId="0" fontId="1" fillId="3" borderId="0" xfId="0" applyFont="1" applyFill="1"/>
  </cellXfs>
  <cellStyles count="1">
    <cellStyle name="Normal" xfId="0" builtinId="0"/>
  </cellStyles>
  <dxfs count="0"/>
  <tableStyles count="0" defaultTableStyle="TableStyleMedium2" defaultPivotStyle="PivotStyleLight16"/>
  <colors>
    <mruColors>
      <color rgb="FFECD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abSelected="1" topLeftCell="J1" workbookViewId="0">
      <selection activeCell="W28" sqref="W28"/>
    </sheetView>
  </sheetViews>
  <sheetFormatPr defaultColWidth="8.85546875" defaultRowHeight="15" x14ac:dyDescent="0.25"/>
  <sheetData>
    <row r="1" spans="1:29" ht="15.75"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s="6" t="s">
        <v>37</v>
      </c>
      <c r="X1" s="5"/>
    </row>
    <row r="2" spans="1:29" x14ac:dyDescent="0.25">
      <c r="A2">
        <v>10244866</v>
      </c>
      <c r="B2" t="s">
        <v>21</v>
      </c>
      <c r="C2" t="s">
        <v>22</v>
      </c>
      <c r="D2" t="s">
        <v>23</v>
      </c>
      <c r="E2">
        <v>2007</v>
      </c>
      <c r="F2">
        <v>95</v>
      </c>
      <c r="G2" t="s">
        <v>24</v>
      </c>
      <c r="H2" t="s">
        <v>25</v>
      </c>
      <c r="I2" t="s">
        <v>26</v>
      </c>
      <c r="J2" t="s">
        <v>27</v>
      </c>
      <c r="K2">
        <v>-28.25</v>
      </c>
      <c r="L2">
        <v>-52.4</v>
      </c>
      <c r="M2" t="s">
        <v>28</v>
      </c>
      <c r="N2" t="s">
        <v>29</v>
      </c>
      <c r="O2" t="s">
        <v>30</v>
      </c>
      <c r="P2" t="s">
        <v>31</v>
      </c>
      <c r="Q2" t="s">
        <v>32</v>
      </c>
      <c r="R2" t="s">
        <v>33</v>
      </c>
      <c r="S2" t="s">
        <v>34</v>
      </c>
      <c r="T2" t="s">
        <v>35</v>
      </c>
      <c r="U2" t="s">
        <v>36</v>
      </c>
    </row>
    <row r="3" spans="1:29" x14ac:dyDescent="0.25">
      <c r="W3" t="s">
        <v>39</v>
      </c>
    </row>
    <row r="4" spans="1:29" x14ac:dyDescent="0.25">
      <c r="A4" s="9" t="s">
        <v>47</v>
      </c>
      <c r="B4" s="9"/>
      <c r="C4" s="9"/>
      <c r="D4" s="9"/>
      <c r="E4" s="9"/>
      <c r="F4" s="9"/>
      <c r="G4" s="9"/>
      <c r="H4" s="9"/>
      <c r="I4" s="9"/>
      <c r="J4" s="9"/>
      <c r="K4" s="9"/>
      <c r="L4" s="9"/>
      <c r="M4" s="9"/>
      <c r="N4" s="9"/>
      <c r="O4" s="9"/>
      <c r="P4" s="9"/>
      <c r="Q4" s="9"/>
      <c r="R4" s="9"/>
      <c r="S4" s="9"/>
      <c r="T4" s="9"/>
      <c r="U4" s="9"/>
      <c r="W4" t="s">
        <v>38</v>
      </c>
      <c r="X4" t="s">
        <v>41</v>
      </c>
      <c r="Y4" t="s">
        <v>42</v>
      </c>
      <c r="Z4" t="s">
        <v>43</v>
      </c>
      <c r="AA4" t="s">
        <v>42</v>
      </c>
      <c r="AB4" t="s">
        <v>44</v>
      </c>
      <c r="AC4" t="s">
        <v>42</v>
      </c>
    </row>
    <row r="5" spans="1:29" x14ac:dyDescent="0.25">
      <c r="A5" s="9"/>
      <c r="B5" s="9"/>
      <c r="C5" s="9"/>
      <c r="D5" s="9"/>
      <c r="E5" s="9"/>
      <c r="F5" s="9"/>
      <c r="G5" s="9"/>
      <c r="H5" s="9"/>
      <c r="I5" s="9"/>
      <c r="J5" s="9"/>
      <c r="K5" s="9"/>
      <c r="L5" s="9"/>
      <c r="M5" s="9"/>
      <c r="N5" s="9"/>
      <c r="O5" s="9"/>
      <c r="P5" s="9"/>
      <c r="Q5" s="9"/>
      <c r="R5" s="9"/>
      <c r="S5" s="9"/>
      <c r="T5" s="9"/>
      <c r="U5" s="9"/>
      <c r="W5" t="s">
        <v>40</v>
      </c>
      <c r="X5">
        <v>1613</v>
      </c>
      <c r="Y5">
        <v>36</v>
      </c>
      <c r="Z5">
        <v>1146</v>
      </c>
      <c r="AA5">
        <v>82</v>
      </c>
      <c r="AB5">
        <v>820</v>
      </c>
      <c r="AC5">
        <v>44</v>
      </c>
    </row>
    <row r="6" spans="1:29" x14ac:dyDescent="0.25">
      <c r="A6" s="9"/>
      <c r="B6" s="9"/>
      <c r="C6" s="9"/>
      <c r="D6" s="9"/>
      <c r="E6" s="9"/>
      <c r="F6" s="9"/>
      <c r="G6" s="9"/>
      <c r="H6" s="9"/>
      <c r="I6" s="9"/>
      <c r="J6" s="9"/>
      <c r="K6" s="9"/>
      <c r="L6" s="9"/>
      <c r="M6" s="9"/>
      <c r="N6" s="9"/>
      <c r="O6" s="9"/>
      <c r="P6" s="9"/>
      <c r="Q6" s="9"/>
      <c r="R6" s="9"/>
      <c r="S6" s="9"/>
      <c r="T6" s="9"/>
      <c r="U6" s="9"/>
      <c r="W6" s="7" t="s">
        <v>45</v>
      </c>
      <c r="X6">
        <v>3108</v>
      </c>
      <c r="Y6">
        <v>111</v>
      </c>
      <c r="Z6">
        <v>3457</v>
      </c>
      <c r="AA6">
        <v>172</v>
      </c>
      <c r="AB6">
        <v>3384</v>
      </c>
      <c r="AC6">
        <v>107</v>
      </c>
    </row>
    <row r="7" spans="1:29" x14ac:dyDescent="0.25">
      <c r="A7" s="9"/>
      <c r="B7" s="9"/>
      <c r="C7" s="9"/>
      <c r="D7" s="9"/>
      <c r="E7" s="9"/>
      <c r="F7" s="9"/>
      <c r="G7" s="9"/>
      <c r="H7" s="9"/>
      <c r="I7" s="9"/>
      <c r="J7" s="9"/>
      <c r="K7" s="9"/>
      <c r="L7" s="9"/>
      <c r="M7" s="9"/>
      <c r="N7" s="9"/>
      <c r="O7" s="9"/>
      <c r="P7" s="9"/>
      <c r="Q7" s="9"/>
      <c r="R7" s="9"/>
      <c r="S7" s="9"/>
      <c r="T7" s="9"/>
      <c r="U7" s="9"/>
    </row>
    <row r="8" spans="1:29" x14ac:dyDescent="0.25">
      <c r="A8" s="9"/>
      <c r="B8" s="9"/>
      <c r="C8" s="9"/>
      <c r="D8" s="9"/>
      <c r="E8" s="9"/>
      <c r="F8" s="9"/>
      <c r="G8" s="9"/>
      <c r="H8" s="9"/>
      <c r="I8" s="9"/>
      <c r="J8" s="9"/>
      <c r="K8" s="9"/>
      <c r="L8" s="9"/>
      <c r="M8" s="9"/>
      <c r="N8" s="9"/>
      <c r="O8" s="9"/>
      <c r="P8" s="9"/>
      <c r="Q8" s="9"/>
      <c r="R8" s="9"/>
      <c r="S8" s="9"/>
      <c r="T8" s="9"/>
      <c r="U8" s="9"/>
      <c r="W8" t="s">
        <v>46</v>
      </c>
      <c r="X8" t="s">
        <v>41</v>
      </c>
      <c r="Y8" t="s">
        <v>42</v>
      </c>
      <c r="Z8" t="s">
        <v>43</v>
      </c>
      <c r="AA8" t="s">
        <v>42</v>
      </c>
      <c r="AB8" t="s">
        <v>44</v>
      </c>
      <c r="AC8" t="s">
        <v>42</v>
      </c>
    </row>
    <row r="9" spans="1:29" x14ac:dyDescent="0.25">
      <c r="W9" t="s">
        <v>40</v>
      </c>
      <c r="X9">
        <v>0.97</v>
      </c>
      <c r="Y9">
        <v>0.35</v>
      </c>
      <c r="Z9">
        <v>1.1100000000000001</v>
      </c>
      <c r="AA9">
        <v>0.09</v>
      </c>
      <c r="AB9">
        <v>1.37</v>
      </c>
      <c r="AC9">
        <v>0.15</v>
      </c>
    </row>
    <row r="10" spans="1:29" x14ac:dyDescent="0.25">
      <c r="W10" s="7" t="s">
        <v>45</v>
      </c>
      <c r="X10">
        <v>1.07</v>
      </c>
      <c r="Y10">
        <v>0.15</v>
      </c>
      <c r="Z10">
        <v>1.1000000000000001</v>
      </c>
      <c r="AA10">
        <v>0.08</v>
      </c>
      <c r="AB10">
        <v>1.37</v>
      </c>
      <c r="AC10">
        <v>0.14000000000000001</v>
      </c>
    </row>
    <row r="13" spans="1:29" x14ac:dyDescent="0.25">
      <c r="W13" t="s">
        <v>48</v>
      </c>
      <c r="X13" t="s">
        <v>41</v>
      </c>
      <c r="Y13" t="s">
        <v>42</v>
      </c>
      <c r="Z13" t="s">
        <v>43</v>
      </c>
      <c r="AA13" t="s">
        <v>42</v>
      </c>
      <c r="AB13" t="s">
        <v>44</v>
      </c>
      <c r="AC13" t="s">
        <v>42</v>
      </c>
    </row>
    <row r="14" spans="1:29" x14ac:dyDescent="0.25">
      <c r="W14" t="s">
        <v>40</v>
      </c>
      <c r="X14">
        <f>(X5/100*10)/(X9*5)</f>
        <v>33.257731958762882</v>
      </c>
      <c r="Y14">
        <f>(Y5/100*10)/(X9*5)</f>
        <v>0.74226804123711343</v>
      </c>
      <c r="Z14">
        <f>(Z5/100*10)/(Z9*5)</f>
        <v>20.648648648648649</v>
      </c>
      <c r="AA14">
        <f>(AA5/100*10)/(Z9*5)</f>
        <v>1.4774774774774773</v>
      </c>
      <c r="AB14">
        <f>(AB5/100*10)/(AB9*5)</f>
        <v>11.970802919708028</v>
      </c>
      <c r="AC14">
        <f>(AC5/100*10)/(AB9*5)</f>
        <v>0.64233576642335766</v>
      </c>
    </row>
    <row r="15" spans="1:29" x14ac:dyDescent="0.25">
      <c r="W15" s="7" t="s">
        <v>45</v>
      </c>
      <c r="X15">
        <f>(X6/100*10)/(X10*15)</f>
        <v>19.364485981308409</v>
      </c>
      <c r="Y15">
        <f>(Y6/100*10)/(X10*15)</f>
        <v>0.69158878504672905</v>
      </c>
      <c r="Z15">
        <f>(Z6/100*10)/(Z10*15)</f>
        <v>20.951515151515149</v>
      </c>
      <c r="AA15">
        <f>(AA6/100*10)/(Z10*15)</f>
        <v>1.0424242424242425</v>
      </c>
      <c r="AB15">
        <f>(AB6/100*10)/(AB10*15)</f>
        <v>16.467153284671532</v>
      </c>
      <c r="AC15">
        <f>(AC6/100*10)/(AB10*15)</f>
        <v>0.52068126520681268</v>
      </c>
    </row>
    <row r="17" spans="23:27" x14ac:dyDescent="0.25">
      <c r="W17" t="s">
        <v>56</v>
      </c>
    </row>
    <row r="18" spans="23:27" x14ac:dyDescent="0.25">
      <c r="W18" s="10" t="s">
        <v>49</v>
      </c>
      <c r="X18" s="10"/>
      <c r="Y18" s="10" t="s">
        <v>43</v>
      </c>
      <c r="Z18" s="10" t="s">
        <v>44</v>
      </c>
      <c r="AA18" s="8" t="s">
        <v>54</v>
      </c>
    </row>
    <row r="19" spans="23:27" x14ac:dyDescent="0.25">
      <c r="W19" s="10" t="s">
        <v>50</v>
      </c>
      <c r="X19" s="10" t="s">
        <v>51</v>
      </c>
      <c r="Y19" s="10">
        <f>(Z14*5+Z15*15)/20</f>
        <v>20.875798525798523</v>
      </c>
      <c r="Z19" s="10">
        <f>(AB14*5+AB15*15)/20</f>
        <v>15.343065693430656</v>
      </c>
      <c r="AA19" s="8">
        <f>Y19-Z19</f>
        <v>5.5327328323678664</v>
      </c>
    </row>
    <row r="20" spans="23:27" x14ac:dyDescent="0.25">
      <c r="W20" s="10"/>
      <c r="X20" s="10" t="s">
        <v>42</v>
      </c>
      <c r="Y20" s="11">
        <f>SQRT((((Y21-1)*AA15^2)+((Y21-1)*AA14^2))/(Y21*2-2))</f>
        <v>1.2785906298825604</v>
      </c>
      <c r="Z20" s="11">
        <f>SQRT((((Z21-1)*AC15^2)+((Z21-1)*AC14^2))/(Z21*2-2))</f>
        <v>0.58468120235049859</v>
      </c>
      <c r="AA20" s="8">
        <f>SQRT((((Z21-1)*Z20^2)+((Y21-1)*Y20^2))/(Z21*2-2))</f>
        <v>0.99414438267424399</v>
      </c>
    </row>
    <row r="21" spans="23:27" x14ac:dyDescent="0.25">
      <c r="W21" s="10"/>
      <c r="X21" s="10" t="s">
        <v>52</v>
      </c>
      <c r="Y21" s="10">
        <v>3</v>
      </c>
      <c r="Z21" s="10">
        <v>3</v>
      </c>
      <c r="AA21" s="8">
        <v>6</v>
      </c>
    </row>
    <row r="22" spans="23:27" x14ac:dyDescent="0.25">
      <c r="W22" s="10"/>
      <c r="X22" s="10" t="s">
        <v>53</v>
      </c>
      <c r="Y22" s="10">
        <v>1</v>
      </c>
      <c r="Z22" s="10">
        <v>1</v>
      </c>
      <c r="AA22" s="8">
        <v>1</v>
      </c>
    </row>
    <row r="25" spans="23:27" x14ac:dyDescent="0.25">
      <c r="W25" t="s">
        <v>55</v>
      </c>
    </row>
    <row r="26" spans="23:27" x14ac:dyDescent="0.25">
      <c r="W26" s="10" t="s">
        <v>49</v>
      </c>
      <c r="X26" s="10"/>
      <c r="Y26" s="10" t="s">
        <v>43</v>
      </c>
      <c r="Z26" s="10" t="s">
        <v>44</v>
      </c>
      <c r="AA26" s="12" t="s">
        <v>54</v>
      </c>
    </row>
    <row r="27" spans="23:27" x14ac:dyDescent="0.25">
      <c r="W27" s="10" t="s">
        <v>57</v>
      </c>
      <c r="X27" s="10" t="s">
        <v>51</v>
      </c>
      <c r="Y27" s="10">
        <f>SUM(Z5:Z6)*10000/1000000</f>
        <v>46.03</v>
      </c>
      <c r="Z27" s="10">
        <f>SUM(AB5:AB6)*10000/1000000</f>
        <v>42.04</v>
      </c>
      <c r="AA27" s="12">
        <f>Y27-Z27</f>
        <v>3.990000000000002</v>
      </c>
    </row>
    <row r="28" spans="23:27" x14ac:dyDescent="0.25">
      <c r="W28" s="10"/>
      <c r="X28" s="10" t="s">
        <v>42</v>
      </c>
      <c r="Y28" s="11">
        <f>SQRT((((Y29-1)*AA6^2)+((Y29-1)*AA5^2))/(Y29*2-2))*10000/1000000</f>
        <v>1.347367804276175</v>
      </c>
      <c r="Z28" s="11">
        <f>SQRT((((Z29-1)*AC6^2)+((Z29-1)*AC5^2))/(Z29*2-2))*10000/1000000</f>
        <v>0.81807701348956141</v>
      </c>
      <c r="AA28" s="12">
        <f>SQRT((((Z29-1)*Z28^2)+((Y29-1)*Y28^2))/(Z29*2-2))</f>
        <v>1.1145963394879783</v>
      </c>
    </row>
    <row r="29" spans="23:27" x14ac:dyDescent="0.25">
      <c r="W29" s="10"/>
      <c r="X29" s="10" t="s">
        <v>52</v>
      </c>
      <c r="Y29" s="10">
        <v>3</v>
      </c>
      <c r="Z29" s="10">
        <v>3</v>
      </c>
      <c r="AA29" s="12">
        <v>6</v>
      </c>
    </row>
    <row r="30" spans="23:27" x14ac:dyDescent="0.25">
      <c r="W30" s="10"/>
      <c r="X30" s="10" t="s">
        <v>53</v>
      </c>
      <c r="Y30" s="10">
        <v>1</v>
      </c>
      <c r="Z30" s="10">
        <v>1</v>
      </c>
      <c r="AA30" s="12">
        <v>1</v>
      </c>
    </row>
  </sheetData>
  <mergeCells count="1">
    <mergeCell ref="A4:U8"/>
  </mergeCells>
  <pageMargins left="0.7" right="0.7" top="0.75" bottom="0.75" header="0.3" footer="0.3"/>
  <ignoredErrors>
    <ignoredError sqref="Y14:AA15" 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2015-10-19T08:44:54Z</dcterms:created>
  <dcterms:modified xsi:type="dcterms:W3CDTF">2016-04-21T13:19:48Z</dcterms:modified>
</cp:coreProperties>
</file>